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7" i="1" l="1"/>
  <c r="Q17" i="1" s="1"/>
  <c r="I17" i="1"/>
  <c r="J17" i="1"/>
  <c r="L17" i="1"/>
  <c r="M17" i="1"/>
  <c r="O17" i="1"/>
  <c r="P17" i="1"/>
  <c r="R17" i="1"/>
  <c r="S17" i="1"/>
  <c r="C17" i="1"/>
  <c r="D17" i="1"/>
  <c r="T17" i="1" l="1"/>
  <c r="N17" i="1"/>
  <c r="E17" i="1"/>
  <c r="K17" i="1"/>
  <c r="H15" i="1" l="1"/>
  <c r="G21" i="1" l="1"/>
  <c r="G23" i="1" s="1"/>
  <c r="F21" i="1"/>
  <c r="F23" i="1" s="1"/>
  <c r="H20" i="1"/>
  <c r="K20" i="1" s="1"/>
  <c r="I20" i="1"/>
  <c r="J20" i="1"/>
  <c r="L20" i="1"/>
  <c r="M20" i="1"/>
  <c r="O20" i="1"/>
  <c r="P20" i="1"/>
  <c r="R20" i="1"/>
  <c r="S20" i="1"/>
  <c r="H19" i="1"/>
  <c r="K19" i="1" s="1"/>
  <c r="I19" i="1"/>
  <c r="J19" i="1"/>
  <c r="L19" i="1"/>
  <c r="M19" i="1"/>
  <c r="O19" i="1"/>
  <c r="P19" i="1"/>
  <c r="R19" i="1"/>
  <c r="S19" i="1"/>
  <c r="H18" i="1"/>
  <c r="N18" i="1" s="1"/>
  <c r="I18" i="1"/>
  <c r="J18" i="1"/>
  <c r="L18" i="1"/>
  <c r="M18" i="1"/>
  <c r="O18" i="1"/>
  <c r="P18" i="1"/>
  <c r="R18" i="1"/>
  <c r="S18" i="1"/>
  <c r="H16" i="1"/>
  <c r="K16" i="1" s="1"/>
  <c r="I16" i="1"/>
  <c r="J16" i="1"/>
  <c r="L16" i="1"/>
  <c r="M16" i="1"/>
  <c r="O16" i="1"/>
  <c r="P16" i="1"/>
  <c r="R16" i="1"/>
  <c r="S16" i="1"/>
  <c r="K15" i="1"/>
  <c r="I15" i="1"/>
  <c r="J15" i="1"/>
  <c r="L15" i="1"/>
  <c r="M15" i="1"/>
  <c r="N15" i="1"/>
  <c r="O15" i="1"/>
  <c r="P15" i="1"/>
  <c r="R15" i="1"/>
  <c r="S15" i="1"/>
  <c r="T15" i="1"/>
  <c r="C19" i="1"/>
  <c r="D19" i="1"/>
  <c r="E19" i="1"/>
  <c r="D16" i="1"/>
  <c r="C16" i="1"/>
  <c r="E15" i="1"/>
  <c r="D15" i="1"/>
  <c r="C15" i="1"/>
  <c r="C20" i="1"/>
  <c r="D20" i="1"/>
  <c r="C22" i="1"/>
  <c r="D22" i="1"/>
  <c r="H22" i="1"/>
  <c r="E22" i="1" s="1"/>
  <c r="I22" i="1"/>
  <c r="J22" i="1"/>
  <c r="L22" i="1"/>
  <c r="M22" i="1"/>
  <c r="O22" i="1"/>
  <c r="P22" i="1"/>
  <c r="R22" i="1"/>
  <c r="S22" i="1"/>
  <c r="N20" i="1" l="1"/>
  <c r="T19" i="1"/>
  <c r="E16" i="1"/>
  <c r="T18" i="1"/>
  <c r="T20" i="1"/>
  <c r="T16" i="1"/>
  <c r="N16" i="1"/>
  <c r="Q15" i="1"/>
  <c r="N19" i="1"/>
  <c r="Q16" i="1"/>
  <c r="E20" i="1"/>
  <c r="Q20" i="1"/>
  <c r="Q19" i="1"/>
  <c r="Q18" i="1"/>
  <c r="K18" i="1"/>
  <c r="T22" i="1"/>
  <c r="N22" i="1"/>
  <c r="Q22" i="1"/>
  <c r="K22" i="1"/>
  <c r="H14" i="1" l="1"/>
  <c r="S14" i="1"/>
  <c r="S23" i="1" s="1"/>
  <c r="R14" i="1"/>
  <c r="R23" i="1" s="1"/>
  <c r="P14" i="1"/>
  <c r="P23" i="1" s="1"/>
  <c r="O14" i="1"/>
  <c r="O23" i="1" s="1"/>
  <c r="M14" i="1"/>
  <c r="M23" i="1" s="1"/>
  <c r="L14" i="1"/>
  <c r="L23" i="1" s="1"/>
  <c r="J14" i="1"/>
  <c r="J23" i="1" s="1"/>
  <c r="I14" i="1"/>
  <c r="I23" i="1" s="1"/>
  <c r="T14" i="1" l="1"/>
  <c r="T23" i="1" s="1"/>
  <c r="H21" i="1"/>
  <c r="H23" i="1" s="1"/>
  <c r="N14" i="1"/>
  <c r="N23" i="1" s="1"/>
  <c r="K14" i="1"/>
  <c r="K23" i="1" s="1"/>
  <c r="Q14" i="1"/>
  <c r="Q23" i="1" s="1"/>
  <c r="E14" i="1" l="1"/>
  <c r="D14" i="1"/>
  <c r="C14" i="1"/>
</calcChain>
</file>

<file path=xl/sharedStrings.xml><?xml version="1.0" encoding="utf-8"?>
<sst xmlns="http://schemas.openxmlformats.org/spreadsheetml/2006/main" count="87" uniqueCount="67">
  <si>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</si>
  <si>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</si>
  <si>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</si>
  <si>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</si>
  <si>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</si>
  <si>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</si>
  <si>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</si>
  <si>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</si>
  <si>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</si>
  <si>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</si>
  <si>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</si>
  <si>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</si>
  <si>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</si>
  <si>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</si>
  <si>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</si>
  <si>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</si>
  <si>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</si>
  <si>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</si>
  <si>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</si>
  <si>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</si>
  <si>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</si>
  <si>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</si>
  <si>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</si>
  <si>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</si>
  <si>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</si>
  <si>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</si>
  <si>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</si>
  <si>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</si>
  <si>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</si>
  <si>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</si>
  <si>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Яйце куряче</t>
  </si>
  <si>
    <t>Свіжі, столові, шкаралупа чиста, міцна, цілісна.</t>
  </si>
  <si>
    <t>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</si>
  <si>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</si>
  <si>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</si>
  <si>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</si>
  <si>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</si>
  <si>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</si>
  <si>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Порціонування</t>
  </si>
  <si>
    <t>Маса напівфабрикату:</t>
  </si>
  <si>
    <t>ВИХІД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</si>
  <si>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</si>
  <si>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Добре пропечений, не вологий на дотик, без стороннього присмаку і запаху, без грудок і слідів непромісу.</t>
  </si>
  <si>
    <t>Б</t>
  </si>
  <si>
    <t>Ж</t>
  </si>
  <si>
    <t>В</t>
  </si>
  <si>
    <t>ЕЦ</t>
  </si>
  <si>
    <t>МП Л</t>
  </si>
  <si>
    <t>Сир кисломолочний 9%</t>
  </si>
  <si>
    <t>Хліб пшеничний подовий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</si>
  <si>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сірий, на розрізі – від світло – сірого до сірого.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</si>
  <si>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рибного фаршу та сиру кисломолочного.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</si>
  <si>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</si>
  <si>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круглої форми або злегка деформовані.</t>
    </r>
  </si>
  <si>
    <t>52 г ± 3 %</t>
  </si>
  <si>
    <t>77 г ± 3 %</t>
  </si>
  <si>
    <t>Рецептура № 200
«Сборник  рецептур блюд для питания школьников» 
Видання 1987 р.</t>
  </si>
  <si>
    <t>ПАЛИЧКИ РИБНІ З СИРОМ КИСЛОМОЛОЧНИМ ЗАПЕЧЕНІ</t>
  </si>
  <si>
    <t>Вода</t>
  </si>
  <si>
    <t>Борошно пшеничне</t>
  </si>
  <si>
    <t>Прозора безбарвна рідина, без присмаків і запаху,  не містить видимих домішок</t>
  </si>
  <si>
    <t>Має характерний смак та аромат, без сторонніх присмаків та запахів; біла, сипуча, без грудочок</t>
  </si>
  <si>
    <t>1/10</t>
  </si>
  <si>
    <t>1/13</t>
  </si>
  <si>
    <t>Підготовлене філе риби, замочений у воді хліб та сир кисломолочний пропускають через м'ясорубку, додають яйця, сіль та добре перемішують. Підготовлену масу ділять на порції, формують палички і панірують у борошні. Напівфабрикати викладають на змащене олією деко і запікають у духовій шафі при температурі 180-200 °С (протягом 25-30 хв).</t>
  </si>
  <si>
    <t>Подають на мілкій закусочній тарілці при температурі 60-65º С разом зі сметанним соусом.</t>
  </si>
  <si>
    <t>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</si>
</sst>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 vertical="top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topLeftCell="A18" zoomScale="70" zoomScaleNormal="100" zoomScalePageLayoutView="70" workbookViewId="0">
      <selection activeCell="B26" sqref="B26:U26"/>
    </sheetView>
  </sheetViews>
  <sheetFormatPr defaultRowHeight="14.4" x14ac:dyDescent="0.3"/>
  <cols>
    <col min="1" max="1" width="4.4414062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6" width="4.88671875" style="47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88671875" customWidth="1"/>
    <col min="23" max="24" width="10.5546875" customWidth="1"/>
  </cols>
  <sheetData>
    <row r="1" spans="1:29" ht="15" customHeight="1" x14ac:dyDescent="0.3">
      <c r="A1" s="2"/>
      <c r="B1" s="40" t="s">
        <v>56</v>
      </c>
      <c r="C1" s="40"/>
      <c r="D1" s="40"/>
      <c r="E1" s="40"/>
      <c r="F1" s="40"/>
      <c r="G1" s="40"/>
      <c r="H1" s="40"/>
      <c r="I1" s="2"/>
      <c r="J1" s="2"/>
      <c r="K1" s="2"/>
      <c r="L1" s="2"/>
      <c r="M1" s="2"/>
      <c r="N1" s="2"/>
      <c r="O1" s="2"/>
      <c r="P1" s="3"/>
      <c r="Q1" s="39" t="s">
        <v>17</v>
      </c>
      <c r="R1" s="39"/>
      <c r="S1" s="39"/>
      <c r="T1" s="39"/>
      <c r="U1" s="39"/>
    </row>
    <row r="2" spans="1:29" x14ac:dyDescent="0.3">
      <c r="A2" s="2"/>
      <c r="B2" s="40"/>
      <c r="C2" s="40"/>
      <c r="D2" s="40"/>
      <c r="E2" s="40"/>
      <c r="F2" s="40"/>
      <c r="G2" s="40"/>
      <c r="H2" s="40"/>
      <c r="I2" s="2"/>
      <c r="J2" s="2"/>
      <c r="K2" s="2"/>
      <c r="L2" s="2"/>
      <c r="M2" s="2"/>
      <c r="N2" s="2"/>
      <c r="O2" s="2"/>
      <c r="P2" s="3"/>
      <c r="Q2" s="39" t="s">
        <v>18</v>
      </c>
      <c r="R2" s="39"/>
      <c r="S2" s="39"/>
      <c r="T2" s="39"/>
      <c r="U2" s="39"/>
    </row>
    <row r="3" spans="1:29" x14ac:dyDescent="0.3">
      <c r="A3" s="2"/>
      <c r="B3" s="40"/>
      <c r="C3" s="40"/>
      <c r="D3" s="40"/>
      <c r="E3" s="40"/>
      <c r="F3" s="40"/>
      <c r="G3" s="40"/>
      <c r="H3" s="40"/>
      <c r="I3" s="2"/>
      <c r="J3" s="2"/>
      <c r="K3" s="2"/>
      <c r="L3" s="2"/>
      <c r="M3" s="2"/>
      <c r="N3" s="2"/>
      <c r="O3" s="2"/>
      <c r="P3" s="3"/>
      <c r="Q3" s="39" t="s">
        <v>19</v>
      </c>
      <c r="R3" s="39"/>
      <c r="S3" s="39"/>
      <c r="T3" s="39"/>
      <c r="U3" s="39"/>
    </row>
    <row r="4" spans="1:29" x14ac:dyDescent="0.3">
      <c r="A4" s="2"/>
      <c r="B4" s="40"/>
      <c r="C4" s="40"/>
      <c r="D4" s="40"/>
      <c r="E4" s="40"/>
      <c r="F4" s="40"/>
      <c r="G4" s="40"/>
      <c r="H4" s="40"/>
      <c r="I4" s="2"/>
      <c r="J4" s="2"/>
      <c r="K4" s="2"/>
      <c r="L4" s="2"/>
      <c r="M4" s="2"/>
      <c r="N4" s="2"/>
      <c r="O4" s="2"/>
      <c r="P4" s="3"/>
      <c r="Q4" s="39" t="s">
        <v>20</v>
      </c>
      <c r="R4" s="39"/>
      <c r="S4" s="39"/>
      <c r="T4" s="39"/>
      <c r="U4" s="39"/>
    </row>
    <row r="5" spans="1:29" s="47" customFormat="1" x14ac:dyDescent="0.3">
      <c r="A5" s="45"/>
      <c r="B5" s="40"/>
      <c r="C5" s="40"/>
      <c r="D5" s="40"/>
      <c r="E5" s="40"/>
      <c r="F5" s="40"/>
      <c r="G5" s="40"/>
      <c r="H5" s="40"/>
      <c r="I5" s="45"/>
      <c r="J5" s="45"/>
      <c r="K5" s="45"/>
      <c r="L5" s="45"/>
      <c r="M5" s="45"/>
      <c r="N5" s="45"/>
      <c r="O5" s="45"/>
      <c r="P5" s="46"/>
      <c r="Q5" s="46"/>
      <c r="R5" s="46"/>
      <c r="S5" s="46"/>
      <c r="T5" s="46"/>
      <c r="U5" s="46"/>
    </row>
    <row r="6" spans="1:29" s="47" customFormat="1" x14ac:dyDescent="0.3">
      <c r="A6" s="48" t="s">
        <v>16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</row>
    <row r="7" spans="1:29" s="47" customFormat="1" x14ac:dyDescent="0.3">
      <c r="A7" s="49" t="s">
        <v>57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9" s="47" customForma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9" s="47" customFormat="1" ht="15.75" customHeight="1" x14ac:dyDescent="0.3">
      <c r="A9" s="51" t="s">
        <v>0</v>
      </c>
      <c r="B9" s="52" t="s">
        <v>14</v>
      </c>
      <c r="C9" s="52" t="s">
        <v>1</v>
      </c>
      <c r="D9" s="52"/>
      <c r="E9" s="52"/>
      <c r="F9" s="52"/>
      <c r="G9" s="52"/>
      <c r="H9" s="52"/>
      <c r="I9" s="52" t="s">
        <v>2</v>
      </c>
      <c r="J9" s="52"/>
      <c r="K9" s="52"/>
      <c r="L9" s="52"/>
      <c r="M9" s="52"/>
      <c r="N9" s="52"/>
      <c r="O9" s="52"/>
      <c r="P9" s="52"/>
      <c r="Q9" s="52"/>
      <c r="R9" s="53" t="s">
        <v>13</v>
      </c>
      <c r="S9" s="53"/>
      <c r="T9" s="53"/>
      <c r="U9" s="53" t="s">
        <v>3</v>
      </c>
      <c r="V9" s="54" t="s">
        <v>25</v>
      </c>
      <c r="W9" s="52" t="s">
        <v>26</v>
      </c>
      <c r="X9" s="55" t="s">
        <v>38</v>
      </c>
    </row>
    <row r="10" spans="1:29" s="47" customFormat="1" ht="15.75" customHeight="1" x14ac:dyDescent="0.3">
      <c r="A10" s="56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3"/>
      <c r="S10" s="53"/>
      <c r="T10" s="53"/>
      <c r="U10" s="53"/>
      <c r="V10" s="57"/>
      <c r="W10" s="52"/>
      <c r="X10" s="58"/>
    </row>
    <row r="11" spans="1:29" s="47" customFormat="1" ht="25.5" customHeight="1" x14ac:dyDescent="0.3">
      <c r="A11" s="56"/>
      <c r="B11" s="52"/>
      <c r="C11" s="59" t="s">
        <v>8</v>
      </c>
      <c r="D11" s="59"/>
      <c r="E11" s="59"/>
      <c r="F11" s="59" t="s">
        <v>9</v>
      </c>
      <c r="G11" s="59"/>
      <c r="H11" s="59"/>
      <c r="I11" s="59" t="s">
        <v>10</v>
      </c>
      <c r="J11" s="59"/>
      <c r="K11" s="59"/>
      <c r="L11" s="59" t="s">
        <v>11</v>
      </c>
      <c r="M11" s="59"/>
      <c r="N11" s="59"/>
      <c r="O11" s="59" t="s">
        <v>12</v>
      </c>
      <c r="P11" s="59"/>
      <c r="Q11" s="59"/>
      <c r="R11" s="53"/>
      <c r="S11" s="53"/>
      <c r="T11" s="53"/>
      <c r="U11" s="53"/>
      <c r="V11" s="57"/>
      <c r="W11" s="52"/>
      <c r="X11" s="58"/>
    </row>
    <row r="12" spans="1:29" s="47" customFormat="1" x14ac:dyDescent="0.3">
      <c r="A12" s="56"/>
      <c r="B12" s="52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3"/>
      <c r="V12" s="63"/>
      <c r="W12" s="52"/>
      <c r="X12" s="64"/>
    </row>
    <row r="13" spans="1:29" s="47" customFormat="1" ht="30.75" customHeight="1" x14ac:dyDescent="0.3">
      <c r="A13" s="65"/>
      <c r="B13" s="52"/>
      <c r="C13" s="66" t="s">
        <v>6</v>
      </c>
      <c r="D13" s="66" t="s">
        <v>7</v>
      </c>
      <c r="E13" s="66" t="s">
        <v>5</v>
      </c>
      <c r="F13" s="66" t="s">
        <v>6</v>
      </c>
      <c r="G13" s="66" t="s">
        <v>7</v>
      </c>
      <c r="H13" s="66" t="s">
        <v>5</v>
      </c>
      <c r="I13" s="66" t="s">
        <v>6</v>
      </c>
      <c r="J13" s="66" t="s">
        <v>7</v>
      </c>
      <c r="K13" s="66" t="s">
        <v>5</v>
      </c>
      <c r="L13" s="66" t="s">
        <v>6</v>
      </c>
      <c r="M13" s="66" t="s">
        <v>7</v>
      </c>
      <c r="N13" s="66" t="s">
        <v>5</v>
      </c>
      <c r="O13" s="66" t="s">
        <v>6</v>
      </c>
      <c r="P13" s="66" t="s">
        <v>7</v>
      </c>
      <c r="Q13" s="66" t="s">
        <v>5</v>
      </c>
      <c r="R13" s="66" t="s">
        <v>6</v>
      </c>
      <c r="S13" s="66" t="s">
        <v>7</v>
      </c>
      <c r="T13" s="66" t="s">
        <v>5</v>
      </c>
      <c r="U13" s="53"/>
      <c r="V13" s="66" t="s">
        <v>15</v>
      </c>
      <c r="W13" s="66" t="s">
        <v>15</v>
      </c>
      <c r="X13" s="67" t="s">
        <v>15</v>
      </c>
      <c r="Z13" s="67" t="s">
        <v>43</v>
      </c>
      <c r="AA13" s="67" t="s">
        <v>44</v>
      </c>
      <c r="AB13" s="67" t="s">
        <v>45</v>
      </c>
      <c r="AC13" s="67" t="s">
        <v>46</v>
      </c>
    </row>
    <row r="14" spans="1:29" ht="76.2" customHeight="1" x14ac:dyDescent="0.3">
      <c r="A14" s="20" t="s">
        <v>66</v>
      </c>
      <c r="B14" s="6" t="s">
        <v>29</v>
      </c>
      <c r="C14" s="7">
        <f>F14*100/(100-V14)</f>
        <v>56.338028169014088</v>
      </c>
      <c r="D14" s="7">
        <f>G14*100/(100-V14)</f>
        <v>56.338028169014088</v>
      </c>
      <c r="E14" s="7">
        <f>H14*100/(100-V14)</f>
        <v>84.515493802901418</v>
      </c>
      <c r="F14" s="68">
        <v>40</v>
      </c>
      <c r="G14" s="8">
        <v>40</v>
      </c>
      <c r="H14" s="12">
        <f t="shared" ref="H14:H20" si="0">G14/0.6666</f>
        <v>60.006000600060005</v>
      </c>
      <c r="I14" s="34">
        <f t="shared" ref="I14" si="1">Z14/100*F14</f>
        <v>6.6400000000000006</v>
      </c>
      <c r="J14" s="34">
        <f t="shared" ref="J14" si="2">Z14/100*G14</f>
        <v>6.6400000000000006</v>
      </c>
      <c r="K14" s="34">
        <f t="shared" ref="K14" si="3">Z14/100*H14</f>
        <v>9.9609960996099609</v>
      </c>
      <c r="L14" s="34">
        <f t="shared" ref="L14" si="4">AA14/100*F14</f>
        <v>0.88000000000000012</v>
      </c>
      <c r="M14" s="34">
        <f t="shared" ref="M14" si="5">AA14/100*G14</f>
        <v>0.88000000000000012</v>
      </c>
      <c r="N14" s="34">
        <f t="shared" ref="N14" si="6">AA14/100*H14</f>
        <v>1.3201320132013203</v>
      </c>
      <c r="O14" s="34">
        <f t="shared" ref="O14" si="7">AB14/100*F14</f>
        <v>0</v>
      </c>
      <c r="P14" s="34">
        <f t="shared" ref="P14" si="8">AB14/100*G14</f>
        <v>0</v>
      </c>
      <c r="Q14" s="34">
        <f t="shared" ref="Q14" si="9">AB14/100*H14</f>
        <v>0</v>
      </c>
      <c r="R14" s="33">
        <f t="shared" ref="R14" si="10">AC14/100*F14</f>
        <v>34.4</v>
      </c>
      <c r="S14" s="33">
        <f t="shared" ref="S14" si="11">AC14/100*G14</f>
        <v>34.4</v>
      </c>
      <c r="T14" s="33">
        <f t="shared" ref="T14" si="12">AC14/100*H14</f>
        <v>51.605160516051605</v>
      </c>
      <c r="U14" s="25" t="s">
        <v>41</v>
      </c>
      <c r="V14" s="9">
        <v>29</v>
      </c>
      <c r="W14" s="16">
        <v>0</v>
      </c>
      <c r="X14" s="16"/>
      <c r="Y14" s="29"/>
      <c r="Z14" s="32">
        <v>16.600000000000001</v>
      </c>
      <c r="AA14" s="32">
        <v>2.2000000000000002</v>
      </c>
      <c r="AB14" s="32">
        <v>0</v>
      </c>
      <c r="AC14" s="33">
        <v>86</v>
      </c>
    </row>
    <row r="15" spans="1:29" ht="52.2" customHeight="1" x14ac:dyDescent="0.3">
      <c r="A15" s="20" t="s">
        <v>47</v>
      </c>
      <c r="B15" s="11" t="s">
        <v>48</v>
      </c>
      <c r="C15" s="7">
        <f>F15*100/(100-X15)</f>
        <v>15.151515151515152</v>
      </c>
      <c r="D15" s="7">
        <f>G15*100/(100-X15)</f>
        <v>15.151515151515152</v>
      </c>
      <c r="E15" s="7">
        <f>H15*100/(100-X15)</f>
        <v>22.729545681840914</v>
      </c>
      <c r="F15" s="68">
        <v>15</v>
      </c>
      <c r="G15" s="12">
        <v>15</v>
      </c>
      <c r="H15" s="12">
        <f t="shared" si="0"/>
        <v>22.502250225022504</v>
      </c>
      <c r="I15" s="34">
        <f t="shared" ref="I15:I20" si="13">Z15/100*F15</f>
        <v>2.5049999999999999</v>
      </c>
      <c r="J15" s="34">
        <f t="shared" ref="J15:J20" si="14">Z15/100*G15</f>
        <v>2.5049999999999999</v>
      </c>
      <c r="K15" s="34">
        <f t="shared" ref="K15:K20" si="15">Z15/100*H15</f>
        <v>3.7578757875787576</v>
      </c>
      <c r="L15" s="34">
        <f t="shared" ref="L15:L20" si="16">AA15/100*F15</f>
        <v>1.3499999999999999</v>
      </c>
      <c r="M15" s="34">
        <f t="shared" ref="M15:M20" si="17">AA15/100*G15</f>
        <v>1.3499999999999999</v>
      </c>
      <c r="N15" s="34">
        <f t="shared" ref="N15:N20" si="18">AA15/100*H15</f>
        <v>2.0252025202520252</v>
      </c>
      <c r="O15" s="34">
        <f t="shared" ref="O15:O20" si="19">AB15/100*F15</f>
        <v>0.3</v>
      </c>
      <c r="P15" s="34">
        <f t="shared" ref="P15:P20" si="20">AB15/100*G15</f>
        <v>0.3</v>
      </c>
      <c r="Q15" s="34">
        <f t="shared" ref="Q15:Q20" si="21">AB15/100*H15</f>
        <v>0.4500450045004501</v>
      </c>
      <c r="R15" s="33">
        <f t="shared" ref="R15:R20" si="22">AC15/100*F15</f>
        <v>23.85</v>
      </c>
      <c r="S15" s="33">
        <f t="shared" ref="S15:S20" si="23">AC15/100*G15</f>
        <v>23.85</v>
      </c>
      <c r="T15" s="33">
        <f t="shared" ref="T15:T20" si="24">AC15/100*H15</f>
        <v>35.778577857785784</v>
      </c>
      <c r="U15" s="25" t="s">
        <v>42</v>
      </c>
      <c r="V15" s="13">
        <v>0</v>
      </c>
      <c r="W15" s="16">
        <v>0</v>
      </c>
      <c r="X15" s="16">
        <v>1</v>
      </c>
      <c r="Y15" s="23"/>
      <c r="Z15" s="32">
        <v>16.7</v>
      </c>
      <c r="AA15" s="32">
        <v>9</v>
      </c>
      <c r="AB15" s="32">
        <v>2</v>
      </c>
      <c r="AC15" s="33">
        <v>159</v>
      </c>
    </row>
    <row r="16" spans="1:29" ht="49.2" customHeight="1" x14ac:dyDescent="0.3">
      <c r="A16" s="20" t="s">
        <v>35</v>
      </c>
      <c r="B16" s="11" t="s">
        <v>49</v>
      </c>
      <c r="C16" s="7">
        <f>F16*100/(100-V16)</f>
        <v>4</v>
      </c>
      <c r="D16" s="7">
        <f>G16*100/(100-V16)</f>
        <v>4</v>
      </c>
      <c r="E16" s="7">
        <f>H16*100/(100-V16)</f>
        <v>6.0006000600060005</v>
      </c>
      <c r="F16" s="68">
        <v>4</v>
      </c>
      <c r="G16" s="12">
        <v>4</v>
      </c>
      <c r="H16" s="12">
        <f t="shared" si="0"/>
        <v>6.0006000600060005</v>
      </c>
      <c r="I16" s="34">
        <f t="shared" si="13"/>
        <v>0.34799999999999998</v>
      </c>
      <c r="J16" s="34">
        <f t="shared" si="14"/>
        <v>0.34799999999999998</v>
      </c>
      <c r="K16" s="34">
        <f t="shared" si="15"/>
        <v>0.52205220522052198</v>
      </c>
      <c r="L16" s="34">
        <f t="shared" si="16"/>
        <v>0.06</v>
      </c>
      <c r="M16" s="34">
        <f t="shared" si="17"/>
        <v>0.06</v>
      </c>
      <c r="N16" s="34">
        <f t="shared" si="18"/>
        <v>9.0009000900090008E-2</v>
      </c>
      <c r="O16" s="34">
        <f t="shared" si="19"/>
        <v>1.6</v>
      </c>
      <c r="P16" s="34">
        <f t="shared" si="20"/>
        <v>1.6</v>
      </c>
      <c r="Q16" s="34">
        <f t="shared" si="21"/>
        <v>2.4002400240024002</v>
      </c>
      <c r="R16" s="33">
        <f t="shared" si="22"/>
        <v>8.36</v>
      </c>
      <c r="S16" s="33">
        <f t="shared" si="23"/>
        <v>8.36</v>
      </c>
      <c r="T16" s="33">
        <f t="shared" si="24"/>
        <v>12.541254125412541</v>
      </c>
      <c r="U16" s="25" t="s">
        <v>42</v>
      </c>
      <c r="V16" s="13">
        <v>0</v>
      </c>
      <c r="W16" s="16">
        <v>0</v>
      </c>
      <c r="X16" s="16"/>
      <c r="Y16" s="23"/>
      <c r="Z16" s="32">
        <v>8.6999999999999993</v>
      </c>
      <c r="AA16" s="32">
        <v>1.5</v>
      </c>
      <c r="AB16" s="32">
        <v>40</v>
      </c>
      <c r="AC16" s="33">
        <v>209</v>
      </c>
    </row>
    <row r="17" spans="1:29" ht="44.25" customHeight="1" x14ac:dyDescent="0.3">
      <c r="A17" s="20"/>
      <c r="B17" s="11" t="s">
        <v>58</v>
      </c>
      <c r="C17" s="7">
        <f>F17*100/(100-V17)</f>
        <v>2</v>
      </c>
      <c r="D17" s="7">
        <f>G17*100/(100-V17)</f>
        <v>2</v>
      </c>
      <c r="E17" s="7">
        <f>H17*100/(100-V17)</f>
        <v>3.0003000300030003</v>
      </c>
      <c r="F17" s="68">
        <v>2</v>
      </c>
      <c r="G17" s="12">
        <v>2</v>
      </c>
      <c r="H17" s="12">
        <f t="shared" ref="H17" si="25">G17/0.6666</f>
        <v>3.0003000300030003</v>
      </c>
      <c r="I17" s="34">
        <f t="shared" ref="I17" si="26">Z17/100*F17</f>
        <v>0</v>
      </c>
      <c r="J17" s="34">
        <f t="shared" ref="J17" si="27">Z17/100*G17</f>
        <v>0</v>
      </c>
      <c r="K17" s="34">
        <f t="shared" ref="K17" si="28">Z17/100*H17</f>
        <v>0</v>
      </c>
      <c r="L17" s="34">
        <f t="shared" ref="L17" si="29">AA17/100*F17</f>
        <v>0</v>
      </c>
      <c r="M17" s="34">
        <f t="shared" ref="M17" si="30">AA17/100*G17</f>
        <v>0</v>
      </c>
      <c r="N17" s="34">
        <f t="shared" ref="N17" si="31">AA17/100*H17</f>
        <v>0</v>
      </c>
      <c r="O17" s="34">
        <f t="shared" ref="O17" si="32">AB17/100*F17</f>
        <v>0</v>
      </c>
      <c r="P17" s="34">
        <f t="shared" ref="P17" si="33">AB17/100*G17</f>
        <v>0</v>
      </c>
      <c r="Q17" s="34">
        <f t="shared" ref="Q17" si="34">AB17/100*H17</f>
        <v>0</v>
      </c>
      <c r="R17" s="33">
        <f t="shared" ref="R17" si="35">AC17/100*F17</f>
        <v>0</v>
      </c>
      <c r="S17" s="33">
        <f t="shared" ref="S17" si="36">AC17/100*G17</f>
        <v>0</v>
      </c>
      <c r="T17" s="33">
        <f t="shared" ref="T17" si="37">AC17/100*H17</f>
        <v>0</v>
      </c>
      <c r="U17" s="25" t="s">
        <v>60</v>
      </c>
      <c r="V17" s="13">
        <v>0</v>
      </c>
      <c r="W17" s="16">
        <v>0</v>
      </c>
      <c r="X17" s="16"/>
      <c r="Y17" s="23"/>
      <c r="Z17" s="32">
        <v>0</v>
      </c>
      <c r="AA17" s="32">
        <v>0</v>
      </c>
      <c r="AB17" s="32">
        <v>0</v>
      </c>
      <c r="AC17" s="33">
        <v>0</v>
      </c>
    </row>
    <row r="18" spans="1:29" ht="32.25" customHeight="1" x14ac:dyDescent="0.3">
      <c r="A18" s="20" t="s">
        <v>32</v>
      </c>
      <c r="B18" s="11" t="s">
        <v>30</v>
      </c>
      <c r="C18" s="35" t="s">
        <v>63</v>
      </c>
      <c r="D18" s="35" t="s">
        <v>63</v>
      </c>
      <c r="E18" s="35" t="s">
        <v>62</v>
      </c>
      <c r="F18" s="68">
        <v>2.5</v>
      </c>
      <c r="G18" s="12">
        <v>2.5</v>
      </c>
      <c r="H18" s="12">
        <f t="shared" si="0"/>
        <v>3.7503750375037503</v>
      </c>
      <c r="I18" s="34">
        <f t="shared" si="13"/>
        <v>0.3175</v>
      </c>
      <c r="J18" s="34">
        <f t="shared" si="14"/>
        <v>0.3175</v>
      </c>
      <c r="K18" s="34">
        <f t="shared" si="15"/>
        <v>0.47629762976297629</v>
      </c>
      <c r="L18" s="34">
        <f t="shared" si="16"/>
        <v>0.28750000000000003</v>
      </c>
      <c r="M18" s="34">
        <f t="shared" si="17"/>
        <v>0.28750000000000003</v>
      </c>
      <c r="N18" s="34">
        <f t="shared" si="18"/>
        <v>0.43129312931293129</v>
      </c>
      <c r="O18" s="34">
        <f t="shared" si="19"/>
        <v>1.7499999999999998E-2</v>
      </c>
      <c r="P18" s="34">
        <f t="shared" si="20"/>
        <v>1.7499999999999998E-2</v>
      </c>
      <c r="Q18" s="34">
        <f t="shared" si="21"/>
        <v>2.6252625262526249E-2</v>
      </c>
      <c r="R18" s="33">
        <f t="shared" si="22"/>
        <v>3.9250000000000003</v>
      </c>
      <c r="S18" s="33">
        <f t="shared" si="23"/>
        <v>3.9250000000000003</v>
      </c>
      <c r="T18" s="33">
        <f t="shared" si="24"/>
        <v>5.8880888088808883</v>
      </c>
      <c r="U18" s="26" t="s">
        <v>31</v>
      </c>
      <c r="V18" s="13">
        <v>0</v>
      </c>
      <c r="W18" s="16">
        <v>0</v>
      </c>
      <c r="X18" s="16"/>
      <c r="Y18" s="23"/>
      <c r="Z18" s="32">
        <v>12.7</v>
      </c>
      <c r="AA18" s="32">
        <v>11.5</v>
      </c>
      <c r="AB18" s="32">
        <v>0.7</v>
      </c>
      <c r="AC18" s="33">
        <v>157</v>
      </c>
    </row>
    <row r="19" spans="1:29" ht="45.75" customHeight="1" x14ac:dyDescent="0.3">
      <c r="A19" s="20" t="s">
        <v>35</v>
      </c>
      <c r="B19" s="6" t="s">
        <v>59</v>
      </c>
      <c r="C19" s="7">
        <f>F19*100/(100-V19)</f>
        <v>3</v>
      </c>
      <c r="D19" s="7">
        <f>G19*100/(100-V19)</f>
        <v>3</v>
      </c>
      <c r="E19" s="7">
        <f>H19*100/(100-V19)</f>
        <v>4.5004500450045004</v>
      </c>
      <c r="F19" s="68">
        <v>3</v>
      </c>
      <c r="G19" s="12">
        <v>3</v>
      </c>
      <c r="H19" s="12">
        <f t="shared" si="0"/>
        <v>4.5004500450045004</v>
      </c>
      <c r="I19" s="34">
        <f t="shared" si="13"/>
        <v>0.30900000000000005</v>
      </c>
      <c r="J19" s="34">
        <f t="shared" si="14"/>
        <v>0.30900000000000005</v>
      </c>
      <c r="K19" s="34">
        <f t="shared" si="15"/>
        <v>0.46354635463546356</v>
      </c>
      <c r="L19" s="34">
        <f t="shared" si="16"/>
        <v>3.3000000000000002E-2</v>
      </c>
      <c r="M19" s="34">
        <f t="shared" si="17"/>
        <v>3.3000000000000002E-2</v>
      </c>
      <c r="N19" s="34">
        <f t="shared" si="18"/>
        <v>4.9504950495049507E-2</v>
      </c>
      <c r="O19" s="34">
        <f t="shared" si="19"/>
        <v>2.0699999999999998</v>
      </c>
      <c r="P19" s="34">
        <f t="shared" si="20"/>
        <v>2.0699999999999998</v>
      </c>
      <c r="Q19" s="34">
        <f t="shared" si="21"/>
        <v>3.1053105310531048</v>
      </c>
      <c r="R19" s="33">
        <f t="shared" si="22"/>
        <v>10.02</v>
      </c>
      <c r="S19" s="33">
        <f t="shared" si="23"/>
        <v>10.02</v>
      </c>
      <c r="T19" s="33">
        <f t="shared" si="24"/>
        <v>15.03150315031503</v>
      </c>
      <c r="U19" s="25" t="s">
        <v>61</v>
      </c>
      <c r="V19" s="16">
        <v>0</v>
      </c>
      <c r="W19" s="30">
        <v>0</v>
      </c>
      <c r="X19" s="30"/>
      <c r="Z19" s="32">
        <v>10.3</v>
      </c>
      <c r="AA19" s="32">
        <v>1.1000000000000001</v>
      </c>
      <c r="AB19" s="32">
        <v>69</v>
      </c>
      <c r="AC19" s="33">
        <v>334</v>
      </c>
    </row>
    <row r="20" spans="1:29" ht="51" customHeight="1" x14ac:dyDescent="0.3">
      <c r="A20" s="18"/>
      <c r="B20" s="6" t="s">
        <v>33</v>
      </c>
      <c r="C20" s="21">
        <f t="shared" ref="C20" si="38">F20*100/(100-V20)</f>
        <v>0.15</v>
      </c>
      <c r="D20" s="21">
        <f t="shared" ref="D20" si="39">G20*100/(100-V20)</f>
        <v>0.15</v>
      </c>
      <c r="E20" s="21">
        <f t="shared" ref="E20" si="40">H20*100/(100-V20)</f>
        <v>0.22502250225022499</v>
      </c>
      <c r="F20" s="69">
        <v>0.15</v>
      </c>
      <c r="G20" s="10">
        <v>0.15</v>
      </c>
      <c r="H20" s="14">
        <f t="shared" si="0"/>
        <v>0.22502250225022502</v>
      </c>
      <c r="I20" s="34">
        <f t="shared" si="13"/>
        <v>0</v>
      </c>
      <c r="J20" s="34">
        <f t="shared" si="14"/>
        <v>0</v>
      </c>
      <c r="K20" s="34">
        <f t="shared" si="15"/>
        <v>0</v>
      </c>
      <c r="L20" s="34">
        <f t="shared" si="16"/>
        <v>0</v>
      </c>
      <c r="M20" s="34">
        <f t="shared" si="17"/>
        <v>0</v>
      </c>
      <c r="N20" s="34">
        <f t="shared" si="18"/>
        <v>0</v>
      </c>
      <c r="O20" s="34">
        <f t="shared" si="19"/>
        <v>0</v>
      </c>
      <c r="P20" s="34">
        <f t="shared" si="20"/>
        <v>0</v>
      </c>
      <c r="Q20" s="34">
        <f t="shared" si="21"/>
        <v>0</v>
      </c>
      <c r="R20" s="33">
        <f t="shared" si="22"/>
        <v>0</v>
      </c>
      <c r="S20" s="33">
        <f t="shared" si="23"/>
        <v>0</v>
      </c>
      <c r="T20" s="33">
        <f t="shared" si="24"/>
        <v>0</v>
      </c>
      <c r="U20" s="26" t="s">
        <v>34</v>
      </c>
      <c r="V20" s="16">
        <v>0</v>
      </c>
      <c r="W20" s="30">
        <v>0</v>
      </c>
      <c r="X20" s="30"/>
      <c r="Z20" s="32">
        <v>0</v>
      </c>
      <c r="AA20" s="32">
        <v>0</v>
      </c>
      <c r="AB20" s="32">
        <v>0</v>
      </c>
      <c r="AC20" s="33">
        <v>0</v>
      </c>
    </row>
    <row r="21" spans="1:29" ht="27" customHeight="1" x14ac:dyDescent="0.3">
      <c r="A21" s="18"/>
      <c r="B21" s="36" t="s">
        <v>39</v>
      </c>
      <c r="C21" s="37"/>
      <c r="D21" s="37"/>
      <c r="E21" s="38"/>
      <c r="F21" s="70">
        <f>SUM(F14:F20)*(100-X21)/100</f>
        <v>64.983750000000015</v>
      </c>
      <c r="G21" s="24">
        <f>SUM(G14:G20)*(100-X21)/100</f>
        <v>64.983750000000015</v>
      </c>
      <c r="H21" s="24">
        <f>SUM(H14:H20)*(100-X21)/100</f>
        <v>97.485373537353738</v>
      </c>
      <c r="I21" s="10"/>
      <c r="J21" s="10"/>
      <c r="K21" s="10"/>
      <c r="L21" s="10"/>
      <c r="M21" s="10"/>
      <c r="N21" s="10"/>
      <c r="O21" s="10"/>
      <c r="P21" s="10"/>
      <c r="Q21" s="10"/>
      <c r="R21" s="8"/>
      <c r="S21" s="8"/>
      <c r="T21" s="8"/>
      <c r="U21" s="26"/>
      <c r="V21" s="16">
        <v>0</v>
      </c>
      <c r="W21" s="30">
        <v>0</v>
      </c>
      <c r="X21" s="30">
        <v>2.5</v>
      </c>
      <c r="Z21" s="32"/>
      <c r="AA21" s="32"/>
      <c r="AB21" s="32"/>
      <c r="AC21" s="33"/>
    </row>
    <row r="22" spans="1:29" ht="42" customHeight="1" x14ac:dyDescent="0.3">
      <c r="A22" s="19"/>
      <c r="B22" s="15" t="s">
        <v>36</v>
      </c>
      <c r="C22" s="7">
        <f t="shared" ref="C22" si="41">F22*100/(100-V22)</f>
        <v>1</v>
      </c>
      <c r="D22" s="7">
        <f t="shared" ref="D22" si="42">G22*100/(100-V22)</f>
        <v>1</v>
      </c>
      <c r="E22" s="7">
        <f t="shared" ref="E22" si="43">H22*100/(100-V22)</f>
        <v>1.5001500150015001</v>
      </c>
      <c r="F22" s="68">
        <v>1</v>
      </c>
      <c r="G22" s="8">
        <v>1</v>
      </c>
      <c r="H22" s="12">
        <f t="shared" ref="H22" si="44">G22/0.6666</f>
        <v>1.5001500150015001</v>
      </c>
      <c r="I22" s="34">
        <f t="shared" ref="I22" si="45">Z22/100*F22</f>
        <v>0</v>
      </c>
      <c r="J22" s="34">
        <f t="shared" ref="J22" si="46">Z22/100*G22</f>
        <v>0</v>
      </c>
      <c r="K22" s="34">
        <f t="shared" ref="K22" si="47">Z22/100*H22</f>
        <v>0</v>
      </c>
      <c r="L22" s="34">
        <f t="shared" ref="L22" si="48">AA22/100*F22</f>
        <v>0.99900000000000011</v>
      </c>
      <c r="M22" s="34">
        <f t="shared" ref="M22" si="49">AA22/100*G22</f>
        <v>0.99900000000000011</v>
      </c>
      <c r="N22" s="34">
        <f t="shared" ref="N22" si="50">AA22/100*H22</f>
        <v>1.4986498649864988</v>
      </c>
      <c r="O22" s="34">
        <f t="shared" ref="O22" si="51">AB22/100*F22</f>
        <v>0</v>
      </c>
      <c r="P22" s="34">
        <f t="shared" ref="P22" si="52">AB22/100*G22</f>
        <v>0</v>
      </c>
      <c r="Q22" s="34">
        <f t="shared" ref="Q22" si="53">AB22/100*H22</f>
        <v>0</v>
      </c>
      <c r="R22" s="33">
        <f t="shared" ref="R22" si="54">AC22/100*F22</f>
        <v>8.99</v>
      </c>
      <c r="S22" s="33">
        <f t="shared" ref="S22" si="55">AC22/100*G22</f>
        <v>8.99</v>
      </c>
      <c r="T22" s="33">
        <f t="shared" ref="T22" si="56">AC22/100*H22</f>
        <v>13.486348634863486</v>
      </c>
      <c r="U22" s="27" t="s">
        <v>37</v>
      </c>
      <c r="V22" s="16">
        <v>0</v>
      </c>
      <c r="W22" s="30">
        <v>0</v>
      </c>
      <c r="X22" s="30"/>
      <c r="Z22" s="32">
        <v>0</v>
      </c>
      <c r="AA22" s="32">
        <v>99.9</v>
      </c>
      <c r="AB22" s="32">
        <v>0</v>
      </c>
      <c r="AC22" s="33">
        <v>899</v>
      </c>
    </row>
    <row r="23" spans="1:29" x14ac:dyDescent="0.3">
      <c r="A23" s="19"/>
      <c r="B23" s="42" t="s">
        <v>40</v>
      </c>
      <c r="C23" s="43"/>
      <c r="D23" s="43"/>
      <c r="E23" s="44"/>
      <c r="F23" s="70">
        <f>SUM(F21:F22)*(100-W23)/100</f>
        <v>50.147650000000013</v>
      </c>
      <c r="G23" s="17">
        <f>SUM(G21:G22)*(100-W23)/100</f>
        <v>50.147650000000013</v>
      </c>
      <c r="H23" s="17">
        <f>SUM(H21:H22)*(100-W23)/100</f>
        <v>75.228997899789974</v>
      </c>
      <c r="I23" s="22">
        <f t="shared" ref="I23:T23" si="57">SUM(I14:I22)</f>
        <v>10.1195</v>
      </c>
      <c r="J23" s="22">
        <f t="shared" si="57"/>
        <v>10.1195</v>
      </c>
      <c r="K23" s="22">
        <f t="shared" si="57"/>
        <v>15.180768076807681</v>
      </c>
      <c r="L23" s="22">
        <f t="shared" si="57"/>
        <v>3.6095000000000002</v>
      </c>
      <c r="M23" s="22">
        <f t="shared" si="57"/>
        <v>3.6095000000000002</v>
      </c>
      <c r="N23" s="22">
        <f t="shared" si="57"/>
        <v>5.4147914791479153</v>
      </c>
      <c r="O23" s="22">
        <f t="shared" si="57"/>
        <v>3.9874999999999998</v>
      </c>
      <c r="P23" s="22">
        <f t="shared" si="57"/>
        <v>3.9874999999999998</v>
      </c>
      <c r="Q23" s="22">
        <f t="shared" si="57"/>
        <v>5.9818481848184817</v>
      </c>
      <c r="R23" s="17">
        <f t="shared" si="57"/>
        <v>89.544999999999987</v>
      </c>
      <c r="S23" s="17">
        <f t="shared" si="57"/>
        <v>89.544999999999987</v>
      </c>
      <c r="T23" s="17">
        <f t="shared" si="57"/>
        <v>134.33093309330934</v>
      </c>
      <c r="U23" s="28"/>
      <c r="V23" s="16"/>
      <c r="W23" s="31">
        <v>24</v>
      </c>
      <c r="X23" s="30"/>
      <c r="Z23" s="32"/>
      <c r="AA23" s="32"/>
      <c r="AB23" s="32"/>
      <c r="AC23" s="33"/>
    </row>
    <row r="24" spans="1:29" s="47" customFormat="1" x14ac:dyDescent="0.3">
      <c r="A24" s="75"/>
      <c r="B24" s="45"/>
      <c r="C24" s="76"/>
      <c r="D24" s="76"/>
      <c r="E24" s="76"/>
      <c r="F24" s="71"/>
      <c r="G24" s="71"/>
      <c r="H24" s="71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</row>
    <row r="25" spans="1:29" s="47" customFormat="1" x14ac:dyDescent="0.3">
      <c r="A25" s="75"/>
      <c r="B25" s="45"/>
      <c r="C25" s="76"/>
      <c r="D25" s="76"/>
      <c r="E25" s="76"/>
      <c r="F25" s="71"/>
      <c r="G25" s="71"/>
      <c r="H25" s="71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</row>
    <row r="26" spans="1:29" s="47" customFormat="1" x14ac:dyDescent="0.3">
      <c r="A26" s="75"/>
      <c r="B26" s="49" t="s">
        <v>21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9" s="47" customFormat="1" ht="48" customHeight="1" x14ac:dyDescent="0.3">
      <c r="A27" s="75"/>
      <c r="B27" s="78" t="s">
        <v>64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spans="1:29" s="47" customFormat="1" ht="16.5" customHeight="1" x14ac:dyDescent="0.3">
      <c r="A28" s="75"/>
      <c r="B28" s="74" t="s">
        <v>65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</row>
    <row r="29" spans="1:29" s="47" customFormat="1" ht="15" customHeight="1" x14ac:dyDescent="0.3">
      <c r="A29" s="75"/>
      <c r="B29" s="79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80"/>
      <c r="Q29" s="80"/>
      <c r="R29" s="80"/>
      <c r="S29" s="80"/>
      <c r="T29" s="80"/>
      <c r="U29" s="80"/>
    </row>
    <row r="30" spans="1:29" s="47" customFormat="1" x14ac:dyDescent="0.3">
      <c r="A30" s="75"/>
      <c r="B30" s="49" t="s">
        <v>22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9" s="47" customFormat="1" ht="15.6" customHeight="1" x14ac:dyDescent="0.3">
      <c r="A31" s="75"/>
      <c r="B31" s="78" t="s">
        <v>53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spans="1:29" s="47" customFormat="1" ht="15.6" customHeight="1" x14ac:dyDescent="0.3">
      <c r="A32" s="75"/>
      <c r="B32" s="74" t="s">
        <v>50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81"/>
      <c r="Q32" s="81"/>
      <c r="R32" s="81"/>
      <c r="S32" s="81"/>
      <c r="T32" s="81"/>
      <c r="U32" s="81"/>
    </row>
    <row r="33" spans="1:21" s="47" customFormat="1" ht="15" customHeight="1" x14ac:dyDescent="0.3">
      <c r="A33" s="75"/>
      <c r="B33" s="74" t="s">
        <v>51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81"/>
      <c r="Q33" s="81"/>
      <c r="R33" s="81"/>
      <c r="S33" s="81"/>
      <c r="T33" s="81"/>
      <c r="U33" s="81"/>
    </row>
    <row r="34" spans="1:21" s="47" customFormat="1" ht="15" customHeight="1" x14ac:dyDescent="0.3">
      <c r="A34" s="75"/>
      <c r="B34" s="74" t="s">
        <v>52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81"/>
      <c r="Q34" s="81"/>
      <c r="R34" s="81"/>
      <c r="S34" s="81"/>
      <c r="T34" s="81"/>
      <c r="U34" s="81"/>
    </row>
    <row r="35" spans="1:21" s="47" customFormat="1" x14ac:dyDescent="0.3">
      <c r="A35" s="75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80"/>
      <c r="Q35" s="80"/>
      <c r="R35" s="80"/>
      <c r="S35" s="80"/>
      <c r="T35" s="80"/>
      <c r="U35" s="80"/>
    </row>
    <row r="36" spans="1:21" s="47" customFormat="1" x14ac:dyDescent="0.3">
      <c r="A36" s="75"/>
      <c r="B36" s="49" t="s">
        <v>23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s="47" customFormat="1" x14ac:dyDescent="0.3">
      <c r="A37" s="75"/>
      <c r="B37" s="73" t="s">
        <v>28</v>
      </c>
      <c r="C37" s="73"/>
      <c r="D37" s="73" t="s">
        <v>54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80"/>
      <c r="Q37" s="80"/>
      <c r="R37" s="80"/>
      <c r="S37" s="80"/>
      <c r="T37" s="80"/>
      <c r="U37" s="80"/>
    </row>
    <row r="38" spans="1:21" s="47" customFormat="1" x14ac:dyDescent="0.3">
      <c r="A38" s="75"/>
      <c r="B38" s="73"/>
      <c r="C38" s="73"/>
      <c r="D38" s="73" t="s">
        <v>55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80"/>
      <c r="Q38" s="80"/>
      <c r="R38" s="80"/>
      <c r="S38" s="80"/>
      <c r="T38" s="80"/>
      <c r="U38" s="80"/>
    </row>
    <row r="39" spans="1:21" x14ac:dyDescent="0.3">
      <c r="A39" s="1"/>
      <c r="B39" s="4"/>
      <c r="C39" s="4"/>
      <c r="D39" s="4"/>
      <c r="E39" s="4"/>
      <c r="F39" s="73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/>
      <c r="C40" s="4"/>
      <c r="D40" s="4"/>
      <c r="E40" s="4"/>
      <c r="F40" s="73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8" customHeight="1" x14ac:dyDescent="0.3">
      <c r="A41" s="1"/>
      <c r="B41" s="4"/>
      <c r="C41" s="4"/>
      <c r="D41" s="4"/>
      <c r="E41" s="4"/>
      <c r="F41" s="73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1" t="s">
        <v>24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</row>
    <row r="43" spans="1:21" x14ac:dyDescent="0.3">
      <c r="A43" s="1"/>
      <c r="B43" s="4" t="s">
        <v>27</v>
      </c>
      <c r="C43" s="4"/>
      <c r="D43" s="4"/>
      <c r="E43" s="4"/>
      <c r="F43" s="73"/>
      <c r="G43" s="4"/>
      <c r="H43" s="4"/>
      <c r="I43" s="4"/>
      <c r="J43" s="4"/>
      <c r="K43" s="4"/>
      <c r="L43" s="4"/>
      <c r="M43" s="5"/>
      <c r="N43" s="4"/>
      <c r="O43" s="4"/>
      <c r="P43" s="5"/>
      <c r="Q43" s="4"/>
      <c r="R43" s="4"/>
      <c r="S43" s="4"/>
      <c r="T43" s="4"/>
      <c r="U43" s="5"/>
    </row>
    <row r="44" spans="1:21" x14ac:dyDescent="0.3">
      <c r="A44" s="1"/>
      <c r="B44" s="1"/>
      <c r="C44" s="1"/>
      <c r="D44" s="1"/>
      <c r="E44" s="1"/>
      <c r="F44" s="75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</sheetData>
  <mergeCells count="30">
    <mergeCell ref="B36:U36"/>
    <mergeCell ref="B42:U42"/>
    <mergeCell ref="B9:B13"/>
    <mergeCell ref="B30:U30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  <mergeCell ref="B31:U31"/>
    <mergeCell ref="B23:E23"/>
    <mergeCell ref="Q1:U1"/>
    <mergeCell ref="Q2:U2"/>
    <mergeCell ref="Q3:U3"/>
    <mergeCell ref="Q4:U4"/>
    <mergeCell ref="B1:H5"/>
    <mergeCell ref="B21:E21"/>
    <mergeCell ref="X9:X12"/>
    <mergeCell ref="A6:U6"/>
    <mergeCell ref="A7:U7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C15:E15 H21" formula="1"/>
    <ignoredError sqref="C18:D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2023-07-16T17:22:36Z</dcterms:modified>
</cp:coreProperties>
</file>